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rtob-my.sharepoint.com/personal/vaida_vaitkuviene_turtas_lt/Documents/Darbalaukis/VP/[RENGIAMI DOKUMENTAI] VP-3824 Renginių organizavimas (SA)/2_Pirkimo sąlygos/"/>
    </mc:Choice>
  </mc:AlternateContent>
  <xr:revisionPtr revIDLastSave="1" documentId="8_{5DF8CC85-F693-44E2-BC8F-777EE66530FF}" xr6:coauthVersionLast="47" xr6:coauthVersionMax="47" xr10:uidLastSave="{6E62CA97-9818-428D-A5CC-96C451416374}"/>
  <bookViews>
    <workbookView xWindow="-120" yWindow="-120" windowWidth="29040" windowHeight="15720" xr2:uid="{1842B6B3-8B48-4369-B03D-DEB54AA6E965}"/>
  </bookViews>
  <sheets>
    <sheet name="Pasiūlymas 1 varian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5" i="1" l="1"/>
  <c r="H23" i="1"/>
  <c r="H13" i="1"/>
  <c r="H12" i="1"/>
  <c r="H11" i="1"/>
  <c r="H22" i="1"/>
  <c r="H21" i="1"/>
  <c r="H19" i="1"/>
  <c r="H17" i="1"/>
  <c r="H16" i="1"/>
  <c r="H10" i="1"/>
  <c r="H9" i="1"/>
  <c r="H14" i="1" l="1"/>
  <c r="H8" i="1"/>
  <c r="H20" i="1"/>
  <c r="H18" i="1"/>
  <c r="H24" i="1" l="1"/>
</calcChain>
</file>

<file path=xl/sharedStrings.xml><?xml version="1.0" encoding="utf-8"?>
<sst xmlns="http://schemas.openxmlformats.org/spreadsheetml/2006/main" count="68" uniqueCount="51">
  <si>
    <t>3. PASIŪLYMO KAINA</t>
  </si>
  <si>
    <t>Siūlomos paslaugos visiškai atitinka pirkimo dokumentuose nurodytus reikalavimus. Mes siūlome šias paslaugas (kaina nurodoma dviejų skaičių po kablelio tikslumu)</t>
  </si>
  <si>
    <t>Eil. Nr.</t>
  </si>
  <si>
    <t>Paslaugos pavadinimas</t>
  </si>
  <si>
    <t>Mato vnt.</t>
  </si>
  <si>
    <t>Preliminarus kiekis</t>
  </si>
  <si>
    <t>Maksimalus 1 mato vieneto įkainis,
Eur be PVM</t>
  </si>
  <si>
    <t>Suma, Eur be PVM</t>
  </si>
  <si>
    <t>PVM (tarifas/jį šioje vietoje įrašo tiekėjas), %**</t>
  </si>
  <si>
    <t>7 = 4 * 6</t>
  </si>
  <si>
    <t>Renginys su menine-kultūrine programa ir įtraukios komandinės veiklos organizavimu, renginio trukmė apie 4 val. (pagal TS reikalavimus 5.1.)</t>
  </si>
  <si>
    <t>–</t>
  </si>
  <si>
    <t>1.1.</t>
  </si>
  <si>
    <t>vnt.</t>
  </si>
  <si>
    <t>1.2</t>
  </si>
  <si>
    <t>1.3</t>
  </si>
  <si>
    <t>val.</t>
  </si>
  <si>
    <t>1.4</t>
  </si>
  <si>
    <t>1.5</t>
  </si>
  <si>
    <t xml:space="preserve">Informacinis konferencijos tipo renginys, reginio trukmė apie 3 val.
(pagal TS reikalavimus 5.2. ) </t>
  </si>
  <si>
    <t>2.1</t>
  </si>
  <si>
    <t>2.2</t>
  </si>
  <si>
    <t>2.3</t>
  </si>
  <si>
    <t xml:space="preserve">Pramoginio pobūdžio mokyklinio amžiaus vaikams skirtas renginys, renginio trukmė 1–2 val. (pagal TS reikalavimus 5.3.) </t>
  </si>
  <si>
    <t>3.1.</t>
  </si>
  <si>
    <t>Renginys pastatų atidarymo-įkurtuvių proga, renginio trukmė apie 1 val. (pagal TS reikalavimus 5.4.)</t>
  </si>
  <si>
    <t>4.1.</t>
  </si>
  <si>
    <t>Palyginamoji pasiūlymo kaina, Eur be PVM:</t>
  </si>
  <si>
    <t>PVM (tarifas/jį šioje vietoje įrašo tiekėjas), bendra PVM suma**</t>
  </si>
  <si>
    <t>Palyginamoji pasiūlymo kaina, Eur su PVM**</t>
  </si>
  <si>
    <r>
      <t xml:space="preserve">Siūlomas 
1 mato vieneto įkainis,
Eur be PVM </t>
    </r>
    <r>
      <rPr>
        <sz val="10"/>
        <color rgb="FFFF0000"/>
        <rFont val="Times New Roman"/>
        <family val="1"/>
        <charset val="186"/>
      </rPr>
      <t>(įrašo tiekėjas)</t>
    </r>
  </si>
  <si>
    <t>4.2.</t>
  </si>
  <si>
    <t>4.3.</t>
  </si>
  <si>
    <t>renginys</t>
  </si>
  <si>
    <t>Renginio fotografavimas 
pagal TS  5.1.12 reikalavimus</t>
  </si>
  <si>
    <t>Renginio dalyvių maitinimas ir aptarnavimas 
pagal TS pagal 5.1.10. reikalavimus</t>
  </si>
  <si>
    <t>Renginio filmavimas ir video montavimas 
pagal TS 5.1.13 reikalavimus</t>
  </si>
  <si>
    <t>Renginio dalyvių - keleivių pervežimo, autobusų nuomos, vežėjų paslaugos
pagal TS 5.1.11. reikalavimus</t>
  </si>
  <si>
    <t>renginys (200 dalyvių  +/- 25 %)</t>
  </si>
  <si>
    <t>renginys (180 dalyvių, +/- 25 %)</t>
  </si>
  <si>
    <t>Renginio organizavimo paslaugos 
pagal TS 5.1.1-5.1.9 ir 5.1.14-5.1.16 reikalavimus</t>
  </si>
  <si>
    <t>Renginio organizavimo paslaugos 
pagal TS 5.2.1-5.2.5 ir 5.2.8-5.2.9. reikalavimus</t>
  </si>
  <si>
    <t>Renginio fotografavimas 
pagal TS  5.2.7 reikalavimus</t>
  </si>
  <si>
    <t>Renginio dalyvių maitinimas ir aptarnavimas
pagal TS 5.2.6 reikalavimus</t>
  </si>
  <si>
    <t>renginys (30 dalyvių, +/- 25 %)</t>
  </si>
  <si>
    <t>Renginio organizavimo paslaugos
pagal TS 5.3. reikalavimus</t>
  </si>
  <si>
    <t>Renginio organizavimo paslaugos 
pagal TS 5.4.1-5.4.4. ir 5.4.7 reikalavimus</t>
  </si>
  <si>
    <t>Renginio dalyvių maitinimas ir aptarnavimas 
pagal TS 5.4.6 reikalavimus</t>
  </si>
  <si>
    <t>Renginio fotografavimas
pagal TS 5.4.5 reikalavimus</t>
  </si>
  <si>
    <t>1 lentelė.</t>
  </si>
  <si>
    <t>Pasiūlymo formos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</si>
</sst>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sz val="11"/>
      <name val="Times New Roman"/>
      <family val="1"/>
      <charset val="186"/>
    </font>
    <font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4" fillId="0" borderId="6" xfId="0" applyFont="1" applyBorder="1"/>
    <xf numFmtId="2" fontId="4" fillId="2" borderId="1" xfId="0" applyNumberFormat="1" applyFont="1" applyFill="1" applyBorder="1" applyAlignment="1">
      <alignment wrapText="1"/>
    </xf>
    <xf numFmtId="0" fontId="4" fillId="0" borderId="1" xfId="0" applyFont="1" applyBorder="1"/>
    <xf numFmtId="2" fontId="4" fillId="2" borderId="1" xfId="0" applyNumberFormat="1" applyFont="1" applyFill="1" applyBorder="1"/>
    <xf numFmtId="0" fontId="4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top"/>
    </xf>
    <xf numFmtId="0" fontId="3" fillId="0" borderId="1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6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2" fontId="4" fillId="2" borderId="1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7EC8-9C5D-4AAA-9DB5-0BB2F730A880}">
  <dimension ref="A1:K26"/>
  <sheetViews>
    <sheetView tabSelected="1" zoomScale="98" zoomScaleNormal="98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A2" sqref="A2:I2"/>
    </sheetView>
  </sheetViews>
  <sheetFormatPr defaultColWidth="8.5703125" defaultRowHeight="15" x14ac:dyDescent="0.25"/>
  <cols>
    <col min="1" max="1" width="5.85546875" style="3" customWidth="1"/>
    <col min="2" max="2" width="42.140625" style="30" customWidth="1"/>
    <col min="3" max="3" width="28.140625" style="30" customWidth="1"/>
    <col min="4" max="4" width="25.85546875" style="5" customWidth="1"/>
    <col min="5" max="5" width="12.5703125" style="3" customWidth="1"/>
    <col min="6" max="6" width="8.42578125" style="3" customWidth="1"/>
    <col min="7" max="7" width="3" style="3" customWidth="1"/>
    <col min="8" max="8" width="11.7109375" style="3" customWidth="1"/>
    <col min="9" max="9" width="3.28515625" style="3" customWidth="1"/>
    <col min="10" max="10" width="10.42578125" style="3" customWidth="1"/>
    <col min="11" max="11" width="66.140625" style="32" customWidth="1"/>
    <col min="12" max="16384" width="8.5703125" style="3"/>
  </cols>
  <sheetData>
    <row r="1" spans="1:11" x14ac:dyDescent="0.25">
      <c r="E1" s="83" t="s">
        <v>50</v>
      </c>
      <c r="F1" s="83"/>
      <c r="G1" s="83"/>
      <c r="H1" s="83"/>
      <c r="I1" s="83"/>
      <c r="J1" s="83"/>
    </row>
    <row r="2" spans="1:11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</row>
    <row r="4" spans="1:11" ht="28.7" customHeight="1" x14ac:dyDescent="0.25">
      <c r="A4" s="91" t="s">
        <v>1</v>
      </c>
      <c r="B4" s="91"/>
      <c r="C4" s="91"/>
      <c r="D4" s="91"/>
      <c r="E4" s="91"/>
      <c r="F4" s="91"/>
      <c r="G4" s="91"/>
      <c r="H4" s="91"/>
      <c r="I4" s="91"/>
    </row>
    <row r="5" spans="1:11" ht="13.35" customHeight="1" x14ac:dyDescent="0.25">
      <c r="A5" s="92" t="s">
        <v>49</v>
      </c>
      <c r="B5" s="93"/>
      <c r="C5" s="4"/>
      <c r="D5" s="4"/>
      <c r="E5" s="4"/>
      <c r="F5" s="4"/>
      <c r="G5" s="4"/>
      <c r="H5" s="4"/>
      <c r="I5" s="7"/>
      <c r="K5" s="35"/>
    </row>
    <row r="6" spans="1:11" s="11" customFormat="1" ht="92.25" customHeight="1" x14ac:dyDescent="0.2">
      <c r="A6" s="8" t="s">
        <v>2</v>
      </c>
      <c r="B6" s="8" t="s">
        <v>3</v>
      </c>
      <c r="C6" s="8" t="s">
        <v>4</v>
      </c>
      <c r="D6" s="9" t="s">
        <v>5</v>
      </c>
      <c r="E6" s="58" t="s">
        <v>6</v>
      </c>
      <c r="F6" s="84" t="s">
        <v>30</v>
      </c>
      <c r="G6" s="85"/>
      <c r="H6" s="86" t="s">
        <v>7</v>
      </c>
      <c r="I6" s="86"/>
      <c r="J6" s="10" t="s">
        <v>8</v>
      </c>
      <c r="K6" s="34"/>
    </row>
    <row r="7" spans="1:11" s="11" customFormat="1" ht="13.35" customHeight="1" x14ac:dyDescent="0.2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87">
        <v>6</v>
      </c>
      <c r="G7" s="88"/>
      <c r="H7" s="89" t="s">
        <v>9</v>
      </c>
      <c r="I7" s="89"/>
      <c r="J7" s="36">
        <v>8</v>
      </c>
      <c r="K7" s="33"/>
    </row>
    <row r="8" spans="1:11" s="11" customFormat="1" ht="66" customHeight="1" x14ac:dyDescent="0.2">
      <c r="A8" s="15">
        <v>1</v>
      </c>
      <c r="B8" s="16" t="s">
        <v>10</v>
      </c>
      <c r="C8" s="46" t="s">
        <v>38</v>
      </c>
      <c r="D8" s="17">
        <v>1</v>
      </c>
      <c r="E8" s="17" t="s">
        <v>11</v>
      </c>
      <c r="F8" s="77" t="s">
        <v>11</v>
      </c>
      <c r="G8" s="78"/>
      <c r="H8" s="79">
        <f>SUM(H9:H13)*D8</f>
        <v>0</v>
      </c>
      <c r="I8" s="80"/>
      <c r="J8" s="18"/>
      <c r="K8" s="34"/>
    </row>
    <row r="9" spans="1:11" s="11" customFormat="1" ht="36.75" customHeight="1" x14ac:dyDescent="0.2">
      <c r="A9" s="19" t="s">
        <v>12</v>
      </c>
      <c r="B9" s="55" t="s">
        <v>40</v>
      </c>
      <c r="C9" s="49" t="s">
        <v>33</v>
      </c>
      <c r="D9" s="49">
        <v>1</v>
      </c>
      <c r="E9" s="31">
        <v>2800</v>
      </c>
      <c r="F9" s="65"/>
      <c r="G9" s="66"/>
      <c r="H9" s="76">
        <f>F9*D9</f>
        <v>0</v>
      </c>
      <c r="I9" s="76"/>
      <c r="J9" s="14"/>
      <c r="K9" s="34"/>
    </row>
    <row r="10" spans="1:11" s="11" customFormat="1" ht="45.75" customHeight="1" x14ac:dyDescent="0.2">
      <c r="A10" s="19" t="s">
        <v>14</v>
      </c>
      <c r="B10" s="41" t="s">
        <v>35</v>
      </c>
      <c r="C10" s="31" t="s">
        <v>13</v>
      </c>
      <c r="D10" s="31">
        <v>200</v>
      </c>
      <c r="E10" s="1">
        <v>40</v>
      </c>
      <c r="F10" s="65"/>
      <c r="G10" s="66"/>
      <c r="H10" s="76">
        <f t="shared" ref="H10" si="0">F10*D10</f>
        <v>0</v>
      </c>
      <c r="I10" s="76"/>
      <c r="J10" s="14"/>
      <c r="K10" s="44"/>
    </row>
    <row r="11" spans="1:11" s="11" customFormat="1" ht="38.25" customHeight="1" x14ac:dyDescent="0.2">
      <c r="A11" s="20" t="s">
        <v>15</v>
      </c>
      <c r="B11" s="50" t="s">
        <v>34</v>
      </c>
      <c r="C11" s="1" t="s">
        <v>16</v>
      </c>
      <c r="D11" s="1">
        <v>4</v>
      </c>
      <c r="E11" s="1">
        <v>200</v>
      </c>
      <c r="F11" s="65"/>
      <c r="G11" s="66"/>
      <c r="H11" s="76">
        <f t="shared" ref="H11:H13" si="1">F11*D11</f>
        <v>0</v>
      </c>
      <c r="I11" s="76"/>
      <c r="J11" s="14"/>
      <c r="K11" s="44"/>
    </row>
    <row r="12" spans="1:11" s="11" customFormat="1" ht="40.5" customHeight="1" x14ac:dyDescent="0.2">
      <c r="A12" s="20" t="s">
        <v>17</v>
      </c>
      <c r="B12" s="51" t="s">
        <v>36</v>
      </c>
      <c r="C12" s="1" t="s">
        <v>16</v>
      </c>
      <c r="D12" s="1">
        <v>4</v>
      </c>
      <c r="E12" s="1">
        <v>400</v>
      </c>
      <c r="F12" s="81"/>
      <c r="G12" s="82"/>
      <c r="H12" s="76">
        <f t="shared" si="1"/>
        <v>0</v>
      </c>
      <c r="I12" s="76"/>
      <c r="J12" s="14"/>
      <c r="K12" s="44"/>
    </row>
    <row r="13" spans="1:11" s="11" customFormat="1" ht="49.5" customHeight="1" x14ac:dyDescent="0.2">
      <c r="A13" s="20" t="s">
        <v>18</v>
      </c>
      <c r="B13" s="52" t="s">
        <v>37</v>
      </c>
      <c r="C13" s="31" t="s">
        <v>13</v>
      </c>
      <c r="D13" s="1">
        <v>2</v>
      </c>
      <c r="E13" s="1">
        <v>1000</v>
      </c>
      <c r="F13" s="81"/>
      <c r="G13" s="82"/>
      <c r="H13" s="76">
        <f t="shared" si="1"/>
        <v>0</v>
      </c>
      <c r="I13" s="76"/>
      <c r="J13" s="14"/>
      <c r="K13" s="33"/>
    </row>
    <row r="14" spans="1:11" s="11" customFormat="1" ht="54.75" customHeight="1" x14ac:dyDescent="0.2">
      <c r="A14" s="21">
        <v>2</v>
      </c>
      <c r="B14" s="22" t="s">
        <v>19</v>
      </c>
      <c r="C14" s="46" t="s">
        <v>39</v>
      </c>
      <c r="D14" s="17">
        <v>2</v>
      </c>
      <c r="E14" s="17" t="s">
        <v>11</v>
      </c>
      <c r="F14" s="72" t="s">
        <v>11</v>
      </c>
      <c r="G14" s="72"/>
      <c r="H14" s="73">
        <f>SUM(H15:I17)*D14</f>
        <v>0</v>
      </c>
      <c r="I14" s="73"/>
      <c r="J14" s="18"/>
      <c r="K14" s="34"/>
    </row>
    <row r="15" spans="1:11" s="11" customFormat="1" ht="37.5" customHeight="1" x14ac:dyDescent="0.2">
      <c r="A15" s="42" t="s">
        <v>20</v>
      </c>
      <c r="B15" s="53" t="s">
        <v>41</v>
      </c>
      <c r="C15" s="40" t="s">
        <v>33</v>
      </c>
      <c r="D15" s="31">
        <v>2</v>
      </c>
      <c r="E15" s="31">
        <v>480</v>
      </c>
      <c r="F15" s="74"/>
      <c r="G15" s="74"/>
      <c r="H15" s="75">
        <f>F15*D15</f>
        <v>0</v>
      </c>
      <c r="I15" s="75"/>
      <c r="J15" s="54"/>
      <c r="K15" s="34"/>
    </row>
    <row r="16" spans="1:11" s="11" customFormat="1" ht="38.25" customHeight="1" x14ac:dyDescent="0.2">
      <c r="A16" s="42" t="s">
        <v>21</v>
      </c>
      <c r="B16" s="56" t="s">
        <v>42</v>
      </c>
      <c r="C16" s="43" t="s">
        <v>16</v>
      </c>
      <c r="D16" s="1">
        <v>2</v>
      </c>
      <c r="E16" s="1">
        <v>200</v>
      </c>
      <c r="F16" s="65"/>
      <c r="G16" s="66"/>
      <c r="H16" s="76">
        <f t="shared" ref="H16:H17" si="2">F16*D16</f>
        <v>0</v>
      </c>
      <c r="I16" s="76"/>
      <c r="J16" s="14"/>
      <c r="K16" s="34"/>
    </row>
    <row r="17" spans="1:11" s="11" customFormat="1" ht="37.5" customHeight="1" x14ac:dyDescent="0.2">
      <c r="A17" s="47" t="s">
        <v>22</v>
      </c>
      <c r="B17" s="41" t="s">
        <v>43</v>
      </c>
      <c r="C17" s="48" t="s">
        <v>13</v>
      </c>
      <c r="D17" s="31">
        <v>180</v>
      </c>
      <c r="E17" s="1">
        <v>20</v>
      </c>
      <c r="F17" s="65"/>
      <c r="G17" s="66"/>
      <c r="H17" s="76">
        <f t="shared" si="2"/>
        <v>0</v>
      </c>
      <c r="I17" s="76"/>
      <c r="J17" s="14"/>
      <c r="K17" s="34"/>
    </row>
    <row r="18" spans="1:11" s="11" customFormat="1" ht="54" customHeight="1" x14ac:dyDescent="0.2">
      <c r="A18" s="21">
        <v>3</v>
      </c>
      <c r="B18" s="22" t="s">
        <v>23</v>
      </c>
      <c r="C18" s="23" t="s">
        <v>39</v>
      </c>
      <c r="D18" s="17">
        <v>1</v>
      </c>
      <c r="E18" s="17" t="s">
        <v>11</v>
      </c>
      <c r="F18" s="77" t="s">
        <v>11</v>
      </c>
      <c r="G18" s="78"/>
      <c r="H18" s="79">
        <f>SUM(H19:I19)*D18</f>
        <v>0</v>
      </c>
      <c r="I18" s="80"/>
      <c r="J18" s="18"/>
      <c r="K18" s="34"/>
    </row>
    <row r="19" spans="1:11" s="11" customFormat="1" ht="39" customHeight="1" x14ac:dyDescent="0.2">
      <c r="A19" s="24" t="s">
        <v>24</v>
      </c>
      <c r="B19" s="55" t="s">
        <v>45</v>
      </c>
      <c r="C19" s="31" t="s">
        <v>33</v>
      </c>
      <c r="D19" s="1">
        <v>1</v>
      </c>
      <c r="E19" s="1">
        <v>320</v>
      </c>
      <c r="F19" s="65"/>
      <c r="G19" s="66"/>
      <c r="H19" s="67">
        <f>F19*D19</f>
        <v>0</v>
      </c>
      <c r="I19" s="68"/>
      <c r="J19" s="14"/>
      <c r="K19" s="34"/>
    </row>
    <row r="20" spans="1:11" s="11" customFormat="1" ht="56.1" customHeight="1" x14ac:dyDescent="0.2">
      <c r="A20" s="25">
        <v>4</v>
      </c>
      <c r="B20" s="45" t="s">
        <v>25</v>
      </c>
      <c r="C20" s="23" t="s">
        <v>44</v>
      </c>
      <c r="D20" s="17">
        <v>2</v>
      </c>
      <c r="E20" s="17" t="s">
        <v>11</v>
      </c>
      <c r="F20" s="77" t="s">
        <v>11</v>
      </c>
      <c r="G20" s="78"/>
      <c r="H20" s="79">
        <f>SUM(H21:I23)*D20</f>
        <v>0</v>
      </c>
      <c r="I20" s="80"/>
      <c r="J20" s="18"/>
      <c r="K20" s="34"/>
    </row>
    <row r="21" spans="1:11" s="57" customFormat="1" ht="33.75" customHeight="1" x14ac:dyDescent="0.2">
      <c r="A21" s="31" t="s">
        <v>26</v>
      </c>
      <c r="B21" s="55" t="s">
        <v>46</v>
      </c>
      <c r="C21" s="31" t="s">
        <v>33</v>
      </c>
      <c r="D21" s="31">
        <v>2</v>
      </c>
      <c r="E21" s="31">
        <v>160</v>
      </c>
      <c r="F21" s="61"/>
      <c r="G21" s="62"/>
      <c r="H21" s="63">
        <f>F21*D21</f>
        <v>0</v>
      </c>
      <c r="I21" s="64"/>
      <c r="J21" s="54"/>
      <c r="K21" s="34"/>
    </row>
    <row r="22" spans="1:11" s="11" customFormat="1" ht="30" customHeight="1" x14ac:dyDescent="0.2">
      <c r="A22" s="37" t="s">
        <v>31</v>
      </c>
      <c r="B22" s="50" t="s">
        <v>48</v>
      </c>
      <c r="C22" s="38" t="s">
        <v>16</v>
      </c>
      <c r="D22" s="39">
        <v>1</v>
      </c>
      <c r="E22" s="1">
        <v>200</v>
      </c>
      <c r="F22" s="65"/>
      <c r="G22" s="66"/>
      <c r="H22" s="67">
        <f t="shared" ref="H22" si="3">F22*D22</f>
        <v>0</v>
      </c>
      <c r="I22" s="68"/>
      <c r="J22" s="14"/>
      <c r="K22" s="33"/>
    </row>
    <row r="23" spans="1:11" s="11" customFormat="1" ht="35.25" customHeight="1" x14ac:dyDescent="0.2">
      <c r="A23" s="40" t="s">
        <v>32</v>
      </c>
      <c r="B23" s="41" t="s">
        <v>47</v>
      </c>
      <c r="C23" s="40" t="s">
        <v>13</v>
      </c>
      <c r="D23" s="40">
        <v>30</v>
      </c>
      <c r="E23" s="2">
        <v>20</v>
      </c>
      <c r="F23" s="69"/>
      <c r="G23" s="69"/>
      <c r="H23" s="67">
        <f t="shared" ref="H23" si="4">F23*D23</f>
        <v>0</v>
      </c>
      <c r="I23" s="68"/>
      <c r="J23" s="14"/>
      <c r="K23" s="34"/>
    </row>
    <row r="24" spans="1:11" x14ac:dyDescent="0.25">
      <c r="A24" s="26"/>
      <c r="B24" s="70" t="s">
        <v>27</v>
      </c>
      <c r="C24" s="70"/>
      <c r="D24" s="70"/>
      <c r="E24" s="70"/>
      <c r="F24" s="70"/>
      <c r="G24" s="70"/>
      <c r="H24" s="71">
        <f>H20+H18+H14+H8</f>
        <v>0</v>
      </c>
      <c r="I24" s="71"/>
      <c r="J24" s="27"/>
      <c r="K24" s="35"/>
    </row>
    <row r="25" spans="1:11" x14ac:dyDescent="0.25">
      <c r="A25" s="28"/>
      <c r="B25" s="59" t="s">
        <v>28</v>
      </c>
      <c r="C25" s="59"/>
      <c r="D25" s="59"/>
      <c r="E25" s="59"/>
      <c r="F25" s="59"/>
      <c r="G25" s="59"/>
      <c r="H25" s="60"/>
      <c r="I25" s="60"/>
      <c r="J25" s="29"/>
    </row>
    <row r="26" spans="1:11" x14ac:dyDescent="0.25">
      <c r="A26" s="28"/>
      <c r="B26" s="59" t="s">
        <v>29</v>
      </c>
      <c r="C26" s="59"/>
      <c r="D26" s="59"/>
      <c r="E26" s="59"/>
      <c r="F26" s="59"/>
      <c r="G26" s="59"/>
      <c r="H26" s="60"/>
      <c r="I26" s="60"/>
      <c r="J26" s="29"/>
    </row>
  </sheetData>
  <mergeCells count="46">
    <mergeCell ref="E1:J1"/>
    <mergeCell ref="F6:G6"/>
    <mergeCell ref="H6:I6"/>
    <mergeCell ref="F7:G7"/>
    <mergeCell ref="H7:I7"/>
    <mergeCell ref="A2:I2"/>
    <mergeCell ref="A4:I4"/>
    <mergeCell ref="A5:B5"/>
    <mergeCell ref="H12:I12"/>
    <mergeCell ref="H13:I13"/>
    <mergeCell ref="F8:G8"/>
    <mergeCell ref="H8:I8"/>
    <mergeCell ref="F12:G12"/>
    <mergeCell ref="F13:G13"/>
    <mergeCell ref="F11:G11"/>
    <mergeCell ref="H11:I11"/>
    <mergeCell ref="F9:G9"/>
    <mergeCell ref="H9:I9"/>
    <mergeCell ref="F10:G10"/>
    <mergeCell ref="H10:I10"/>
    <mergeCell ref="F14:G14"/>
    <mergeCell ref="H14:I14"/>
    <mergeCell ref="H23:I23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H20:I20"/>
    <mergeCell ref="F20:G20"/>
    <mergeCell ref="B26:G26"/>
    <mergeCell ref="H26:I26"/>
    <mergeCell ref="F21:G21"/>
    <mergeCell ref="H21:I21"/>
    <mergeCell ref="F22:G22"/>
    <mergeCell ref="H22:I22"/>
    <mergeCell ref="F23:G23"/>
    <mergeCell ref="B24:G24"/>
    <mergeCell ref="H24:I24"/>
    <mergeCell ref="B25:G25"/>
    <mergeCell ref="H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 1 variantas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STONIENĖ, Gita | Turto bankas</dc:creator>
  <cp:keywords/>
  <dc:description/>
  <cp:lastModifiedBy>VAITKUVIENĖ, Vaida | Turto Bankas</cp:lastModifiedBy>
  <cp:revision/>
  <dcterms:created xsi:type="dcterms:W3CDTF">2026-07-22T09:56:18Z</dcterms:created>
  <dcterms:modified xsi:type="dcterms:W3CDTF">2026-08-20T12:00:41Z</dcterms:modified>
  <cp:category/>
  <cp:contentStatus/>
</cp:coreProperties>
</file>